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19440" windowHeight="15600"/>
  </bookViews>
  <sheets>
    <sheet name="Обоснование НМЦД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Z19" i="1"/>
  <c r="Z20" i="1" s="1"/>
  <c r="Z16" i="1"/>
  <c r="AA18" i="1" s="1"/>
  <c r="AB18" i="1" s="1"/>
  <c r="AD13" i="1"/>
  <c r="R13" i="1"/>
  <c r="Q13" i="1"/>
  <c r="V13" i="1" s="1"/>
  <c r="V14" i="1" s="1"/>
  <c r="J13" i="1"/>
  <c r="H13" i="1"/>
  <c r="AA13" i="1"/>
  <c r="AB13" i="1" s="1"/>
  <c r="AD12" i="1"/>
  <c r="AA17" i="1" l="1"/>
  <c r="AB17" i="1" s="1"/>
  <c r="S13" i="1"/>
  <c r="T13" i="1" s="1"/>
  <c r="U13" i="1" s="1"/>
  <c r="E8" i="1"/>
  <c r="AA19" i="1"/>
</calcChain>
</file>

<file path=xl/sharedStrings.xml><?xml version="1.0" encoding="utf-8"?>
<sst xmlns="http://schemas.openxmlformats.org/spreadsheetml/2006/main" count="53" uniqueCount="41">
  <si>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</si>
  <si>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</si>
  <si>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</si>
  <si>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</si>
  <si>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</si>
  <si>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</si>
  <si>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</si>
  <si>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</si>
  <si>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</si>
  <si>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</si>
  <si>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Наименование товара (работ, услуг)</t>
  </si>
  <si>
    <t>Объем поставки товара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</si>
  <si>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</si>
  <si>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</si>
  <si>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</si>
  <si>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</si>
  <si>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</si>
  <si>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</si>
  <si>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</si>
  <si>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</si>
  <si>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</si>
  <si>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</si>
  <si>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</si>
  <si>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</si>
  <si>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</si>
  <si>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</si>
  <si>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</si>
  <si>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</si>
  <si>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1 т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</si>
  <si>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</si>
  <si>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</si>
  <si>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</si>
  <si>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</si>
  <si>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</si>
  <si>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</si>
  <si>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</si>
  <si>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</si>
  <si>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кг</t>
  </si>
  <si>
    <t>№ 101 от «17» августа 2023 г</t>
  </si>
  <si>
    <t>№б/н от «17» августа 2023 г</t>
  </si>
  <si>
    <t xml:space="preserve">тушки цыплят бройлеров потрошенные первой категории охлажденные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</si>
</sst>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00"/>
    <numFmt numFmtId="165" formatCode="#,##0.00_р_."/>
    <numFmt numFmtId="166" formatCode="0.00000"/>
    <numFmt numFmtId="167" formatCode="#,##0.000"/>
    <numFmt numFmtId="168" formatCode="0.000000"/>
    <numFmt numFmtId="169" formatCode="0.00000000"/>
    <numFmt numFmtId="170" formatCode="#,##0.0000"/>
  </numFmts>
  <fonts count="22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b/>
      <sz val="12"/>
      <name val="Times New Roman"/>
    </font>
    <font>
      <sz val="8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indexed="4"/>
      <name val="Times New Roman"/>
    </font>
    <font>
      <sz val="8"/>
      <color theme="0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0"/>
      <color indexed="4"/>
      <name val="Times New Roman"/>
    </font>
    <font>
      <sz val="11"/>
      <name val="Times New Roman"/>
    </font>
    <font>
      <sz val="11"/>
      <color theme="0"/>
      <name val="Times New Roman"/>
    </font>
    <font>
      <b/>
      <sz val="10"/>
      <color theme="1"/>
      <name val="Times New Roman"/>
    </font>
    <font>
      <b/>
      <sz val="10"/>
      <color theme="0"/>
      <name val="Times New Roman"/>
    </font>
    <font>
      <b/>
      <sz val="10"/>
      <name val="Times New Roman"/>
    </font>
    <font>
      <sz val="11"/>
      <color indexed="2"/>
      <name val="Times New Roman"/>
    </font>
    <font>
      <sz val="8"/>
      <color indexed="6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0" fontId="15" fillId="0" borderId="0" xfId="0" applyFont="1" applyAlignment="1">
      <alignment vertical="top"/>
    </xf>
    <xf numFmtId="0" fontId="16" fillId="0" borderId="0" xfId="0" applyFont="1" applyAlignment="1">
      <alignment vertical="top"/>
    </xf>
    <xf numFmtId="3" fontId="12" fillId="0" borderId="1" xfId="0" applyNumberFormat="1" applyFont="1" applyBorder="1" applyAlignment="1">
      <alignment horizontal="center" vertical="top" wrapText="1"/>
    </xf>
    <xf numFmtId="166" fontId="16" fillId="0" borderId="0" xfId="0" applyNumberFormat="1" applyFont="1" applyAlignment="1">
      <alignment vertical="top"/>
    </xf>
    <xf numFmtId="167" fontId="12" fillId="0" borderId="1" xfId="0" applyNumberFormat="1" applyFont="1" applyBorder="1" applyAlignment="1">
      <alignment horizontal="center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7" fillId="0" borderId="1" xfId="0" applyNumberFormat="1" applyFont="1" applyBorder="1" applyAlignment="1">
      <alignment horizontal="right" vertical="top" shrinkToFit="1"/>
    </xf>
    <xf numFmtId="168" fontId="16" fillId="0" borderId="0" xfId="0" applyNumberFormat="1" applyFont="1" applyAlignment="1">
      <alignment vertical="top"/>
    </xf>
    <xf numFmtId="4" fontId="1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17" fillId="0" borderId="1" xfId="0" applyFont="1" applyBorder="1" applyAlignment="1">
      <alignment horizontal="center" vertical="top" wrapText="1"/>
    </xf>
    <xf numFmtId="3" fontId="17" fillId="0" borderId="1" xfId="0" applyNumberFormat="1" applyFont="1" applyBorder="1" applyAlignment="1">
      <alignment horizontal="center" vertical="top"/>
    </xf>
    <xf numFmtId="0" fontId="17" fillId="0" borderId="1" xfId="0" applyFont="1" applyBorder="1" applyAlignment="1">
      <alignment vertical="top"/>
    </xf>
    <xf numFmtId="4" fontId="19" fillId="0" borderId="1" xfId="0" applyNumberFormat="1" applyFont="1" applyBorder="1" applyAlignment="1">
      <alignment vertical="top" wrapText="1"/>
    </xf>
    <xf numFmtId="0" fontId="19" fillId="0" borderId="0" xfId="0" applyFont="1" applyAlignment="1">
      <alignment vertical="top"/>
    </xf>
    <xf numFmtId="0" fontId="16" fillId="0" borderId="0" xfId="0" applyFont="1"/>
    <xf numFmtId="0" fontId="1" fillId="0" borderId="0" xfId="0" applyFont="1"/>
    <xf numFmtId="0" fontId="20" fillId="0" borderId="0" xfId="0" applyFont="1"/>
    <xf numFmtId="0" fontId="2" fillId="0" borderId="0" xfId="0" applyFont="1" applyAlignment="1">
      <alignment horizontal="right"/>
    </xf>
    <xf numFmtId="0" fontId="15" fillId="0" borderId="0" xfId="0" applyFont="1"/>
    <xf numFmtId="169" fontId="16" fillId="0" borderId="0" xfId="0" applyNumberFormat="1" applyFont="1" applyAlignment="1">
      <alignment vertical="top"/>
    </xf>
    <xf numFmtId="0" fontId="15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vertical="top" wrapText="1"/>
    </xf>
    <xf numFmtId="170" fontId="15" fillId="0" borderId="0" xfId="0" applyNumberFormat="1" applyFont="1" applyAlignment="1">
      <alignment vertical="top" wrapText="1"/>
    </xf>
    <xf numFmtId="4" fontId="15" fillId="0" borderId="0" xfId="0" applyNumberFormat="1" applyFont="1" applyAlignment="1">
      <alignment vertical="top" wrapText="1"/>
    </xf>
    <xf numFmtId="0" fontId="21" fillId="0" borderId="1" xfId="0" applyFont="1" applyBorder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0" fontId="15" fillId="0" borderId="2" xfId="0" applyFont="1" applyBorder="1" applyAlignment="1">
      <alignment horizontal="justify" vertical="top" wrapText="1"/>
    </xf>
    <xf numFmtId="0" fontId="15" fillId="0" borderId="3" xfId="0" applyFont="1" applyBorder="1" applyAlignment="1">
      <alignment horizontal="justify" vertical="top" wrapText="1"/>
    </xf>
    <xf numFmtId="0" fontId="15" fillId="0" borderId="1" xfId="0" applyFont="1" applyBorder="1" applyAlignment="1">
      <alignment horizontal="justify" vertical="top" wrapText="1"/>
    </xf>
    <xf numFmtId="0" fontId="19" fillId="0" borderId="2" xfId="0" applyFont="1" applyBorder="1" applyAlignment="1">
      <alignment horizontal="right" vertical="top" wrapText="1"/>
    </xf>
    <xf numFmtId="0" fontId="19" fillId="0" borderId="3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5" fillId="4" borderId="2" xfId="0" applyFont="1" applyFill="1" applyBorder="1" applyAlignment="1">
      <alignment horizontal="justify" vertical="top" wrapText="1"/>
    </xf>
    <xf numFmtId="0" fontId="15" fillId="4" borderId="4" xfId="0" applyFont="1" applyFill="1" applyBorder="1" applyAlignment="1">
      <alignment horizontal="justify" vertical="top" wrapText="1"/>
    </xf>
    <xf numFmtId="0" fontId="15" fillId="4" borderId="3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17</xdr:row>
      <xdr:rowOff>998367</xdr:rowOff>
    </xdr:from>
    <xdr:to>
      <xdr:col>3</xdr:col>
      <xdr:colOff>228600</xdr:colOff>
      <xdr:row>17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18</xdr:row>
      <xdr:rowOff>422036</xdr:rowOff>
    </xdr:from>
    <xdr:to>
      <xdr:col>4</xdr:col>
      <xdr:colOff>336186</xdr:colOff>
      <xdr:row>19</xdr:row>
      <xdr:rowOff>70485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2"/>
  <sheetViews>
    <sheetView tabSelected="1" zoomScale="82" zoomScaleNormal="82" workbookViewId="0">
      <selection activeCell="B13" sqref="B13"/>
    </sheetView>
  </sheetViews>
  <sheetFormatPr defaultRowHeight="15" x14ac:dyDescent="0.25"/>
  <cols>
    <col min="1" max="1" width="4.5703125" style="1" customWidth="1"/>
    <col min="2" max="2" width="27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23.140625" style="2" customWidth="1"/>
    <col min="23" max="23" width="10.5703125" style="1" customWidth="1"/>
    <col min="24" max="24" width="8.85546875" style="1"/>
    <col min="25" max="25" width="13.7109375" style="1" bestFit="1" customWidth="1"/>
    <col min="26" max="26" width="10.140625" style="1" customWidth="1"/>
    <col min="27" max="28" width="12.42578125" style="1" bestFit="1" customWidth="1"/>
    <col min="29" max="29" width="10.42578125" style="1" customWidth="1"/>
    <col min="30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4" width="8.85546875" style="1"/>
  </cols>
  <sheetData>
    <row r="1" spans="1:30" s="3" customFormat="1" ht="12" x14ac:dyDescent="0.25">
      <c r="F1" s="4"/>
      <c r="G1" s="4"/>
      <c r="H1" s="4"/>
      <c r="V1" s="5" t="s">
        <v>0</v>
      </c>
    </row>
    <row r="2" spans="1:30" s="3" customFormat="1" ht="12" x14ac:dyDescent="0.25">
      <c r="F2" s="4"/>
      <c r="G2" s="4"/>
      <c r="H2" s="4"/>
      <c r="V2" s="5" t="s">
        <v>1</v>
      </c>
    </row>
    <row r="3" spans="1:30" s="6" customFormat="1" ht="11.25" x14ac:dyDescent="0.25"/>
    <row r="4" spans="1:30" ht="15.75" x14ac:dyDescent="0.25">
      <c r="A4" s="54" t="s">
        <v>2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</row>
    <row r="5" spans="1:30" ht="15.75" x14ac:dyDescent="0.25">
      <c r="A5" s="54" t="s">
        <v>3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</row>
    <row r="6" spans="1:30" ht="15.75" x14ac:dyDescent="0.25">
      <c r="A6" s="55" t="s">
        <v>4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</row>
    <row r="7" spans="1:30" s="7" customFormat="1" ht="11.25" x14ac:dyDescent="0.25">
      <c r="T7" s="6"/>
      <c r="U7" s="6"/>
    </row>
    <row r="8" spans="1:30" s="8" customFormat="1" ht="15.75" customHeight="1" x14ac:dyDescent="0.25">
      <c r="A8" s="56" t="s">
        <v>5</v>
      </c>
      <c r="B8" s="56"/>
      <c r="C8" s="56"/>
      <c r="D8" s="56"/>
      <c r="E8" s="57">
        <f>SUMIF(V14,"&gt;0")</f>
        <v>236997</v>
      </c>
      <c r="F8" s="57"/>
      <c r="G8" s="58" t="s">
        <v>6</v>
      </c>
      <c r="H8" s="58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30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30" ht="15" customHeight="1" x14ac:dyDescent="0.25">
      <c r="A10" s="59" t="s">
        <v>9</v>
      </c>
      <c r="B10" s="59" t="s">
        <v>10</v>
      </c>
      <c r="C10" s="59" t="s">
        <v>11</v>
      </c>
      <c r="D10" s="59"/>
      <c r="E10" s="60" t="s">
        <v>12</v>
      </c>
      <c r="F10" s="60"/>
      <c r="G10" s="60" t="s">
        <v>13</v>
      </c>
      <c r="H10" s="60"/>
      <c r="I10" s="60" t="s">
        <v>14</v>
      </c>
      <c r="J10" s="60"/>
      <c r="K10" s="60" t="s">
        <v>15</v>
      </c>
      <c r="L10" s="60"/>
      <c r="M10" s="60" t="s">
        <v>16</v>
      </c>
      <c r="N10" s="60"/>
      <c r="O10" s="60" t="s">
        <v>17</v>
      </c>
      <c r="P10" s="60"/>
      <c r="Q10" s="62" t="s">
        <v>18</v>
      </c>
      <c r="R10" s="59" t="s">
        <v>19</v>
      </c>
      <c r="S10" s="59" t="s">
        <v>20</v>
      </c>
      <c r="T10" s="59" t="s">
        <v>21</v>
      </c>
      <c r="U10" s="59" t="s">
        <v>22</v>
      </c>
      <c r="V10" s="62" t="s">
        <v>23</v>
      </c>
    </row>
    <row r="11" spans="1:30" ht="27" customHeight="1" x14ac:dyDescent="0.25">
      <c r="A11" s="59"/>
      <c r="B11" s="59"/>
      <c r="C11" s="59"/>
      <c r="D11" s="59"/>
      <c r="E11" s="61" t="s">
        <v>38</v>
      </c>
      <c r="F11" s="61"/>
      <c r="G11" s="61" t="s">
        <v>39</v>
      </c>
      <c r="H11" s="61"/>
      <c r="I11" s="61" t="s">
        <v>39</v>
      </c>
      <c r="J11" s="61"/>
      <c r="K11" s="61"/>
      <c r="L11" s="61"/>
      <c r="M11" s="61"/>
      <c r="N11" s="61"/>
      <c r="O11" s="61"/>
      <c r="P11" s="61"/>
      <c r="Q11" s="62"/>
      <c r="R11" s="59"/>
      <c r="S11" s="59"/>
      <c r="T11" s="59"/>
      <c r="U11" s="59"/>
      <c r="V11" s="62"/>
      <c r="X11" s="20"/>
      <c r="Y11" s="20"/>
      <c r="Z11" s="21"/>
      <c r="AA11" s="21"/>
      <c r="AB11" s="21"/>
      <c r="AC11" s="21"/>
      <c r="AD11" s="21"/>
    </row>
    <row r="12" spans="1:30" ht="24.75" customHeight="1" x14ac:dyDescent="0.25">
      <c r="A12" s="59"/>
      <c r="B12" s="59"/>
      <c r="C12" s="18" t="s">
        <v>24</v>
      </c>
      <c r="D12" s="22" t="s">
        <v>25</v>
      </c>
      <c r="E12" s="19" t="s">
        <v>26</v>
      </c>
      <c r="F12" s="19" t="s">
        <v>27</v>
      </c>
      <c r="G12" s="19" t="s">
        <v>26</v>
      </c>
      <c r="H12" s="19" t="s">
        <v>27</v>
      </c>
      <c r="I12" s="19" t="s">
        <v>26</v>
      </c>
      <c r="J12" s="19" t="s">
        <v>27</v>
      </c>
      <c r="K12" s="19" t="s">
        <v>26</v>
      </c>
      <c r="L12" s="19" t="s">
        <v>27</v>
      </c>
      <c r="M12" s="19" t="s">
        <v>26</v>
      </c>
      <c r="N12" s="19" t="s">
        <v>27</v>
      </c>
      <c r="O12" s="19" t="s">
        <v>26</v>
      </c>
      <c r="P12" s="19" t="s">
        <v>27</v>
      </c>
      <c r="Q12" s="62"/>
      <c r="R12" s="59"/>
      <c r="S12" s="59"/>
      <c r="T12" s="59"/>
      <c r="U12" s="59"/>
      <c r="V12" s="62"/>
      <c r="X12" s="20"/>
      <c r="Z12" s="21"/>
      <c r="AA12" s="21"/>
      <c r="AB12" s="21"/>
      <c r="AC12" s="21"/>
      <c r="AD12" s="23" t="e">
        <f>#REF!*1000/180</f>
        <v>#REF!</v>
      </c>
    </row>
    <row r="13" spans="1:30" ht="33.75" customHeight="1" x14ac:dyDescent="0.25">
      <c r="A13" s="18">
        <v>1</v>
      </c>
      <c r="B13" s="53" t="s">
        <v>40</v>
      </c>
      <c r="C13" s="18" t="s">
        <v>37</v>
      </c>
      <c r="D13" s="24">
        <v>900</v>
      </c>
      <c r="E13" s="26">
        <v>259</v>
      </c>
      <c r="F13" s="25">
        <f>E13*D13</f>
        <v>233100</v>
      </c>
      <c r="G13" s="26">
        <v>262</v>
      </c>
      <c r="H13" s="27">
        <f t="shared" ref="H13" si="0">G13*D13</f>
        <v>235800</v>
      </c>
      <c r="I13" s="26">
        <v>269</v>
      </c>
      <c r="J13" s="25">
        <f t="shared" ref="J13" si="1">I13*D13</f>
        <v>242100</v>
      </c>
      <c r="K13" s="28"/>
      <c r="L13" s="25"/>
      <c r="M13" s="25"/>
      <c r="N13" s="25"/>
      <c r="O13" s="25"/>
      <c r="P13" s="27"/>
      <c r="Q13" s="25">
        <f t="shared" ref="Q13" si="2">ROUND(AVERAGE(E13,G13,I13,K13,M13),2)</f>
        <v>263.33</v>
      </c>
      <c r="R13" s="29">
        <f t="shared" ref="R13" si="3">COUNTA(E13,G13,I13,K13,M13)</f>
        <v>3</v>
      </c>
      <c r="S13" s="29">
        <f t="shared" ref="S13" si="4">SQRT((IF(E13&gt;0,POWER(E13-Q13,2),0)+IF(G13&gt;0,POWER(G13-Q13,2),0)+IF(I13&gt;0,POWER(I13-Q13,2),0)+IF(K13&gt;0,POWER(K13-Q13,2),0)+IF(M13&gt;0,POWER(M13-Q13,2),0))/(R13-1))</f>
        <v>5.1316030633711334</v>
      </c>
      <c r="T13" s="30">
        <f t="shared" ref="T13" si="5">S13/Q13*100</f>
        <v>1.9487346915927291</v>
      </c>
      <c r="U13" s="30" t="str">
        <f t="shared" ref="U13" si="6">IF(T13&lt;33,$U$8,$U$9)</f>
        <v>ОДН</v>
      </c>
      <c r="V13" s="31">
        <f>D13*Q13</f>
        <v>236997</v>
      </c>
      <c r="X13" s="20"/>
      <c r="Z13" s="21"/>
      <c r="AA13" s="21" t="e">
        <f>#REF!*12</f>
        <v>#REF!</v>
      </c>
      <c r="AB13" s="32" t="e">
        <f>AA13*185</f>
        <v>#REF!</v>
      </c>
      <c r="AC13" s="21"/>
      <c r="AD13" s="23" t="e">
        <f>#REF!*1000/185</f>
        <v>#REF!</v>
      </c>
    </row>
    <row r="14" spans="1:30" ht="39.75" customHeight="1" x14ac:dyDescent="0.25">
      <c r="A14" s="66" t="s">
        <v>29</v>
      </c>
      <c r="B14" s="67"/>
      <c r="C14" s="36"/>
      <c r="D14" s="37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9">
        <f>SUMIF(V13:V13,"&gt;0")</f>
        <v>236997</v>
      </c>
      <c r="X14" s="20"/>
      <c r="Z14" s="21"/>
      <c r="AA14" s="21"/>
      <c r="AB14" s="21"/>
      <c r="AC14" s="21"/>
      <c r="AD14" s="21"/>
    </row>
    <row r="15" spans="1:30" ht="39" customHeight="1" x14ac:dyDescent="0.25">
      <c r="A15" s="43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4"/>
      <c r="T15" s="42"/>
      <c r="U15" s="42"/>
      <c r="V15" s="42"/>
      <c r="W15" s="33"/>
      <c r="X15" s="20"/>
      <c r="Z15" s="34"/>
      <c r="AA15" s="34"/>
      <c r="AB15" s="34"/>
      <c r="AC15" s="34"/>
      <c r="AD15" s="34"/>
    </row>
    <row r="16" spans="1:30" s="35" customFormat="1" ht="39" customHeight="1" x14ac:dyDescent="0.25">
      <c r="A16" s="68" t="s">
        <v>30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70"/>
      <c r="X16" s="40"/>
      <c r="Z16" s="21">
        <f>1000/180</f>
        <v>5.5555555555555554</v>
      </c>
      <c r="AA16" s="21" t="s">
        <v>28</v>
      </c>
      <c r="AB16" s="32"/>
      <c r="AC16" s="41"/>
      <c r="AD16" s="41"/>
    </row>
    <row r="17" spans="1:30" s="42" customFormat="1" x14ac:dyDescent="0.25">
      <c r="A17" s="71" t="s">
        <v>31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3"/>
      <c r="X17" s="45"/>
      <c r="Z17" s="21"/>
      <c r="AA17" s="21">
        <f>Z16*2</f>
        <v>11.111111111111111</v>
      </c>
      <c r="AB17" s="32">
        <f>AA17*185</f>
        <v>2055.5555555555557</v>
      </c>
      <c r="AC17" s="21"/>
      <c r="AD17" s="21"/>
    </row>
    <row r="18" spans="1:30" ht="33.75" customHeight="1" x14ac:dyDescent="0.25">
      <c r="A18" s="63" t="s">
        <v>32</v>
      </c>
      <c r="B18" s="64"/>
      <c r="C18" s="65" t="s">
        <v>33</v>
      </c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X18" s="20"/>
      <c r="Z18" s="21"/>
      <c r="AA18" s="21">
        <f>Z16*2</f>
        <v>11.111111111111111</v>
      </c>
      <c r="AB18" s="32">
        <f>AA18*180</f>
        <v>2000</v>
      </c>
      <c r="AC18" s="21"/>
      <c r="AD18" s="21"/>
    </row>
    <row r="19" spans="1:30" ht="52.5" customHeight="1" x14ac:dyDescent="0.25">
      <c r="A19" s="63" t="s">
        <v>34</v>
      </c>
      <c r="B19" s="64"/>
      <c r="C19" s="65" t="s">
        <v>35</v>
      </c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X19" s="20"/>
      <c r="Z19" s="46">
        <f>2.16*1000</f>
        <v>2160</v>
      </c>
      <c r="AA19" s="21">
        <f>Z19/185</f>
        <v>11.675675675675675</v>
      </c>
      <c r="AB19" s="21"/>
      <c r="AC19" s="21"/>
      <c r="AD19" s="21"/>
    </row>
    <row r="20" spans="1:30" ht="100.5" customHeight="1" x14ac:dyDescent="0.25">
      <c r="A20" s="63" t="s">
        <v>20</v>
      </c>
      <c r="B20" s="64"/>
      <c r="C20" s="65" t="s">
        <v>36</v>
      </c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Z20" s="21">
        <f>Z19*6</f>
        <v>12960</v>
      </c>
      <c r="AA20" s="21"/>
      <c r="AB20" s="21"/>
      <c r="AC20" s="21"/>
      <c r="AD20" s="21"/>
    </row>
    <row r="21" spans="1:30" ht="57.75" customHeight="1" x14ac:dyDescent="0.25">
      <c r="A21" s="47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</row>
    <row r="22" spans="1:30" ht="44.25" customHeight="1" x14ac:dyDescent="0.25">
      <c r="B22" s="48"/>
      <c r="C22" s="48"/>
      <c r="D22" s="49"/>
      <c r="E22" s="50"/>
      <c r="F22" s="51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2"/>
      <c r="S22" s="50"/>
      <c r="T22" s="50"/>
      <c r="U22" s="50"/>
      <c r="V22" s="50"/>
    </row>
  </sheetData>
  <mergeCells count="36">
    <mergeCell ref="A19:B19"/>
    <mergeCell ref="C19:V19"/>
    <mergeCell ref="A20:B20"/>
    <mergeCell ref="C20:V20"/>
    <mergeCell ref="A14:B14"/>
    <mergeCell ref="A16:V16"/>
    <mergeCell ref="A17:V17"/>
    <mergeCell ref="A18:B18"/>
    <mergeCell ref="C18:V18"/>
    <mergeCell ref="R10:R12"/>
    <mergeCell ref="S10:S12"/>
    <mergeCell ref="T10:T12"/>
    <mergeCell ref="U10:U12"/>
    <mergeCell ref="V10:V12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A10:A12"/>
    <mergeCell ref="B10:B12"/>
    <mergeCell ref="C10:D11"/>
    <mergeCell ref="E10:F10"/>
    <mergeCell ref="G10:H10"/>
    <mergeCell ref="E11:F11"/>
    <mergeCell ref="G11:H11"/>
    <mergeCell ref="A4:V4"/>
    <mergeCell ref="A5:V5"/>
    <mergeCell ref="A6:V6"/>
    <mergeCell ref="A8:D8"/>
    <mergeCell ref="E8:F8"/>
    <mergeCell ref="G8:H8"/>
  </mergeCells>
  <pageMargins left="0.70866141732283472" right="0.70866141732283472" top="0.74803149606299213" bottom="0.74803149606299213" header="0.31496062992125984" footer="0.31496062992125984"/>
  <pageSetup paperSize="9" scale="60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Документы</cp:lastModifiedBy>
  <cp:revision>4</cp:revision>
  <cp:lastPrinted>2023-08-18T05:49:10Z</cp:lastPrinted>
  <dcterms:created xsi:type="dcterms:W3CDTF">2021-01-18T05:46:41Z</dcterms:created>
  <dcterms:modified xsi:type="dcterms:W3CDTF">2023-08-18T05:49:12Z</dcterms:modified>
</cp:coreProperties>
</file>